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68C756CD-FABF-41EE-A351-1E5D9DA234C9}" xr6:coauthVersionLast="47" xr6:coauthVersionMax="47" xr10:uidLastSave="{00000000-0000-0000-0000-000000000000}"/>
  <bookViews>
    <workbookView xWindow="-120" yWindow="-120" windowWidth="18465" windowHeight="15600" activeTab="1" xr2:uid="{00000000-000D-0000-FFFF-FFFF00000000}"/>
  </bookViews>
  <sheets>
    <sheet name="Hoja1" sheetId="1" r:id="rId1"/>
    <sheet name="Hoja3" sheetId="3" r:id="rId2"/>
    <sheet name="Hoja2" sheetId="2" r:id="rId3"/>
  </sheet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4" i="1"/>
  <c r="H5" i="1"/>
  <c r="H7" i="1"/>
  <c r="B4" i="1"/>
  <c r="D7" i="1" l="1"/>
  <c r="D5" i="1"/>
</calcChain>
</file>

<file path=xl/sharedStrings.xml><?xml version="1.0" encoding="utf-8"?>
<sst xmlns="http://schemas.openxmlformats.org/spreadsheetml/2006/main" count="70" uniqueCount="38">
  <si>
    <t>Conductor:</t>
  </si>
  <si>
    <t>Matrícula:</t>
  </si>
  <si>
    <t>MARCA</t>
  </si>
  <si>
    <t>INVENTARIO HERRAMIENTAS</t>
  </si>
  <si>
    <t>FECHA INVENTARIO:</t>
  </si>
  <si>
    <t>Código:</t>
  </si>
  <si>
    <t>TOTAL € HERRAMIENTAS:</t>
  </si>
  <si>
    <t>DESGASTE</t>
  </si>
  <si>
    <t>PÉRDIDA</t>
  </si>
  <si>
    <t>FECHA ENTREGA</t>
  </si>
  <si>
    <t>MODELO</t>
  </si>
  <si>
    <t>PROVEEDOR</t>
  </si>
  <si>
    <t>PRECIO</t>
  </si>
  <si>
    <t>FECHA BAJA</t>
  </si>
  <si>
    <t>BAJA ARTÍCULO POR:</t>
  </si>
  <si>
    <t>SUBTOTAL € HERRAMIENTAS ACTIVAS:</t>
  </si>
  <si>
    <t>TOTAL € HERRAMIENTAS ACTIVAS:</t>
  </si>
  <si>
    <t>SUBTOTAL € HERRAMIENTAS BAJA:</t>
  </si>
  <si>
    <t>TOTAL € HERRAMIENTAS BAJA:</t>
  </si>
  <si>
    <t>SUBTOTAL € PÉRDIDA:</t>
  </si>
  <si>
    <t>TOTAL € PÉRDIDA:</t>
  </si>
  <si>
    <t>SUBTOTAL € DESGASTE:</t>
  </si>
  <si>
    <t>TOTAL € DESGASTE:</t>
  </si>
  <si>
    <t>VehÍculo:</t>
  </si>
  <si>
    <t>CONCEPTO</t>
  </si>
  <si>
    <t>????</t>
  </si>
  <si>
    <t>Etiquetas de fila</t>
  </si>
  <si>
    <t>Total general</t>
  </si>
  <si>
    <t>2017</t>
  </si>
  <si>
    <t>ene</t>
  </si>
  <si>
    <t>2018</t>
  </si>
  <si>
    <t>2019</t>
  </si>
  <si>
    <t>2021</t>
  </si>
  <si>
    <t>Etiquetas de columna</t>
  </si>
  <si>
    <t>Cuenta de BAJA ARTÍCULO POR:</t>
  </si>
  <si>
    <t>Años</t>
  </si>
  <si>
    <t>(Todas)</t>
  </si>
  <si>
    <t>Trimestres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</si>
</sst>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8484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3" borderId="4" xfId="0" applyNumberFormat="1" applyFont="1" applyFill="1" applyBorder="1" applyAlignment="1">
      <alignment horizontal="center" vertical="center"/>
    </xf>
    <xf numFmtId="0" fontId="0" fillId="3" borderId="6" xfId="0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horizontal="center" vertical="center"/>
      <protection locked="0"/>
    </xf>
    <xf numFmtId="164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65" fontId="9" fillId="4" borderId="21" xfId="0" applyNumberFormat="1" applyFont="1" applyFill="1" applyBorder="1" applyAlignment="1">
      <alignment horizontal="center" vertical="center" wrapText="1"/>
    </xf>
    <xf numFmtId="164" fontId="9" fillId="5" borderId="22" xfId="0" applyNumberFormat="1" applyFont="1" applyFill="1" applyBorder="1" applyAlignment="1">
      <alignment horizontal="center" vertical="center"/>
    </xf>
    <xf numFmtId="165" fontId="9" fillId="5" borderId="16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0" fontId="0" fillId="6" borderId="7" xfId="0" applyFill="1" applyBorder="1" applyAlignment="1">
      <alignment horizontal="left" vertical="center"/>
    </xf>
    <xf numFmtId="164" fontId="5" fillId="6" borderId="8" xfId="0" applyNumberFormat="1" applyFont="1" applyFill="1" applyBorder="1" applyAlignment="1">
      <alignment vertical="center"/>
    </xf>
    <xf numFmtId="0" fontId="2" fillId="6" borderId="11" xfId="0" applyFont="1" applyFill="1" applyBorder="1" applyAlignment="1">
      <alignment horizontal="left" vertical="center"/>
    </xf>
    <xf numFmtId="164" fontId="7" fillId="6" borderId="12" xfId="0" applyNumberFormat="1" applyFont="1" applyFill="1" applyBorder="1" applyAlignment="1">
      <alignment vertical="center"/>
    </xf>
    <xf numFmtId="165" fontId="6" fillId="6" borderId="13" xfId="0" applyNumberFormat="1" applyFont="1" applyFill="1" applyBorder="1" applyAlignment="1">
      <alignment horizontal="center" vertical="center"/>
    </xf>
    <xf numFmtId="0" fontId="0" fillId="6" borderId="14" xfId="0" applyFill="1" applyBorder="1" applyAlignment="1">
      <alignment horizontal="left" vertical="center"/>
    </xf>
    <xf numFmtId="164" fontId="8" fillId="6" borderId="15" xfId="0" applyNumberFormat="1" applyFont="1" applyFill="1" applyBorder="1" applyAlignment="1">
      <alignment vertical="center"/>
    </xf>
    <xf numFmtId="164" fontId="7" fillId="6" borderId="5" xfId="0" applyNumberFormat="1" applyFont="1" applyFill="1" applyBorder="1" applyAlignment="1">
      <alignment vertical="center"/>
    </xf>
    <xf numFmtId="165" fontId="6" fillId="6" borderId="6" xfId="0" applyNumberFormat="1" applyFont="1" applyFill="1" applyBorder="1" applyAlignment="1">
      <alignment horizontal="center" vertical="center"/>
    </xf>
    <xf numFmtId="165" fontId="1" fillId="6" borderId="9" xfId="0" applyNumberFormat="1" applyFont="1" applyFill="1" applyBorder="1" applyAlignment="1">
      <alignment horizontal="center" vertical="center"/>
    </xf>
    <xf numFmtId="165" fontId="1" fillId="6" borderId="1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0" fillId="2" borderId="5" xfId="0" applyNumberFormat="1" applyFill="1" applyBorder="1" applyAlignment="1" applyProtection="1">
      <alignment horizontal="left" vertical="center"/>
      <protection locked="0"/>
    </xf>
    <xf numFmtId="14" fontId="0" fillId="2" borderId="6" xfId="0" applyNumberFormat="1" applyFill="1" applyBorder="1" applyAlignment="1" applyProtection="1">
      <alignment horizontal="left" vertical="center"/>
      <protection locked="0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164" fontId="4" fillId="6" borderId="17" xfId="0" applyNumberFormat="1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/>
    </xf>
    <xf numFmtId="165" fontId="10" fillId="6" borderId="0" xfId="0" applyNumberFormat="1" applyFont="1" applyFill="1" applyAlignment="1">
      <alignment horizontal="center" vertical="center"/>
    </xf>
    <xf numFmtId="165" fontId="10" fillId="6" borderId="15" xfId="0" applyNumberFormat="1" applyFont="1" applyFill="1" applyBorder="1" applyAlignment="1">
      <alignment horizontal="center" vertical="center"/>
    </xf>
    <xf numFmtId="165" fontId="12" fillId="6" borderId="8" xfId="0" applyNumberFormat="1" applyFont="1" applyFill="1" applyBorder="1" applyAlignment="1">
      <alignment horizontal="left" vertical="center"/>
    </xf>
    <xf numFmtId="165" fontId="12" fillId="6" borderId="9" xfId="0" applyNumberFormat="1" applyFont="1" applyFill="1" applyBorder="1" applyAlignment="1">
      <alignment horizontal="left" vertical="center"/>
    </xf>
    <xf numFmtId="165" fontId="11" fillId="6" borderId="12" xfId="0" applyNumberFormat="1" applyFont="1" applyFill="1" applyBorder="1" applyAlignment="1">
      <alignment horizontal="left" vertical="center"/>
    </xf>
    <xf numFmtId="165" fontId="11" fillId="6" borderId="13" xfId="0" applyNumberFormat="1" applyFont="1" applyFill="1" applyBorder="1" applyAlignment="1">
      <alignment horizontal="left" vertical="center"/>
    </xf>
    <xf numFmtId="165" fontId="1" fillId="6" borderId="8" xfId="0" applyNumberFormat="1" applyFont="1" applyFill="1" applyBorder="1" applyAlignment="1">
      <alignment horizontal="left" vertical="center"/>
    </xf>
    <xf numFmtId="165" fontId="1" fillId="6" borderId="9" xfId="0" applyNumberFormat="1" applyFont="1" applyFill="1" applyBorder="1" applyAlignment="1">
      <alignment horizontal="left" vertical="center"/>
    </xf>
    <xf numFmtId="165" fontId="6" fillId="6" borderId="12" xfId="0" applyNumberFormat="1" applyFont="1" applyFill="1" applyBorder="1" applyAlignment="1">
      <alignment horizontal="left" vertical="center"/>
    </xf>
    <xf numFmtId="165" fontId="6" fillId="6" borderId="13" xfId="0" applyNumberFormat="1" applyFont="1" applyFill="1" applyBorder="1" applyAlignment="1">
      <alignment horizontal="left" vertical="center"/>
    </xf>
    <xf numFmtId="0" fontId="0" fillId="0" borderId="0" xfId="0" pivotButton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;@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;@"/>
      <alignment horizontal="center" vertical="center" textRotation="0" wrapText="0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color theme="1" tint="4.9989318521683403E-2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;@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;@"/>
      <alignment horizontal="center" vertical="center" textRotation="0" wrapText="0" indent="0" justifyLastLine="0" shrinkToFit="0" readingOrder="0"/>
      <protection locked="0" hidden="0"/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519.430748726852" createdVersion="7" refreshedVersion="7" minRefreshableVersion="3" recordCount="7" xr:uid="{49356910-AD5F-40AB-AE19-DF09C19071C1}">
  <cacheSource type="worksheet">
    <worksheetSource name="Taula13"/>
  </cacheSource>
  <cacheFields count="10">
    <cacheField name="FECHA ENTREGA" numFmtId="164">
      <sharedItems containsSemiMixedTypes="0" containsNonDate="0" containsDate="1" containsString="0" minDate="2017-01-01T00:00:00" maxDate="2021-01-02T00:00:00" count="4">
        <d v="2021-01-01T00:00:00"/>
        <d v="2019-01-01T00:00:00"/>
        <d v="2018-01-01T00:00:00"/>
        <d v="2017-01-01T00:00:00"/>
      </sharedItems>
      <fieldGroup par="9" base="0">
        <rangePr groupBy="months" startDate="2017-01-01T00:00:00" endDate="2021-01-02T00:00:00"/>
        <groupItems count="14">
          <s v="&lt;01/01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1/2021"/>
        </groupItems>
      </fieldGroup>
    </cacheField>
    <cacheField name="CONCEPTO" numFmtId="0">
      <sharedItems containsNonDate="0" containsString="0" containsBlank="1"/>
    </cacheField>
    <cacheField name="MARCA" numFmtId="0">
      <sharedItems containsNonDate="0" containsString="0" containsBlank="1"/>
    </cacheField>
    <cacheField name="MODELO" numFmtId="0">
      <sharedItems containsNonDate="0" containsString="0" containsBlank="1"/>
    </cacheField>
    <cacheField name="PROVEEDOR" numFmtId="0">
      <sharedItems containsNonDate="0" containsString="0" containsBlank="1"/>
    </cacheField>
    <cacheField name="PRECIO" numFmtId="165">
      <sharedItems containsSemiMixedTypes="0" containsString="0" containsNumber="1" minValue="10" maxValue="50"/>
    </cacheField>
    <cacheField name="FECHA BAJA" numFmtId="164">
      <sharedItems containsNonDate="0" containsString="0" containsBlank="1"/>
    </cacheField>
    <cacheField name="BAJA ARTÍCULO POR:" numFmtId="0">
      <sharedItems count="2">
        <s v="DESGASTE"/>
        <s v="PÉRDIDA"/>
      </sharedItems>
    </cacheField>
    <cacheField name="Trimestres" numFmtId="0" databaseField="0">
      <fieldGroup base="0">
        <rangePr groupBy="quarters" startDate="2017-01-01T00:00:00" endDate="2021-01-02T00:00:00"/>
        <groupItems count="6">
          <s v="&lt;01/01/2017"/>
          <s v="Trim.1"/>
          <s v="Trim.2"/>
          <s v="Trim.3"/>
          <s v="Trim.4"/>
          <s v="&gt;02/01/2021"/>
        </groupItems>
      </fieldGroup>
    </cacheField>
    <cacheField name="Años" numFmtId="0" databaseField="0">
      <fieldGroup base="0">
        <rangePr groupBy="years" startDate="2017-01-01T00:00:00" endDate="2021-01-02T00:00:00"/>
        <groupItems count="7">
          <s v="&lt;01/01/2017"/>
          <s v="2017"/>
          <s v="2018"/>
          <s v="2019"/>
          <s v="2020"/>
          <s v="2021"/>
          <s v="&gt;02/0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m/>
    <m/>
    <m/>
    <m/>
    <n v="10"/>
    <m/>
    <x v="0"/>
  </r>
  <r>
    <x v="0"/>
    <m/>
    <m/>
    <m/>
    <m/>
    <n v="30"/>
    <m/>
    <x v="1"/>
  </r>
  <r>
    <x v="1"/>
    <m/>
    <m/>
    <m/>
    <m/>
    <n v="50"/>
    <m/>
    <x v="1"/>
  </r>
  <r>
    <x v="2"/>
    <m/>
    <m/>
    <m/>
    <m/>
    <n v="46"/>
    <m/>
    <x v="1"/>
  </r>
  <r>
    <x v="3"/>
    <m/>
    <m/>
    <m/>
    <m/>
    <n v="21"/>
    <m/>
    <x v="0"/>
  </r>
  <r>
    <x v="2"/>
    <m/>
    <m/>
    <m/>
    <m/>
    <n v="21.23"/>
    <m/>
    <x v="0"/>
  </r>
  <r>
    <x v="0"/>
    <m/>
    <m/>
    <m/>
    <m/>
    <n v="15.3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FC0AD9-BF12-4A43-9CFD-1EC4843D81CA}" name="TablaDinámica2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15:D18" firstHeaderRow="1" firstDataRow="2" firstDataCol="1" rowPageCount="2" colPageCount="1"/>
  <pivotFields count="10">
    <pivotField axis="axisRow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numFmtId="165" showAll="0"/>
    <pivotField showAll="0"/>
    <pivotField axis="axisCol" dataField="1" showAll="0">
      <items count="3">
        <item x="0"/>
        <item x="1"/>
        <item t="default"/>
      </items>
    </pivotField>
    <pivotField axis="axisPage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Page" multipleItemSelectionAllowed="1" showAll="0">
      <items count="8">
        <item h="1" sd="0" x="0"/>
        <item h="1" sd="0" x="1"/>
        <item h="1" sd="0" x="2"/>
        <item h="1" sd="0" x="3"/>
        <item h="1" sd="0" x="4"/>
        <item sd="0" x="5"/>
        <item h="1" sd="0" x="6"/>
        <item t="default"/>
      </items>
    </pivotField>
  </pivotFields>
  <rowFields count="1">
    <field x="0"/>
  </rowFields>
  <rowItems count="2"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pageFields count="2">
    <pageField fld="9" hier="-1"/>
    <pageField fld="8" hier="-1"/>
  </pageFields>
  <dataFields count="1">
    <dataField name="Cuenta de BAJA ARTÍCULO POR: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A196F-1948-4817-A2A1-5A9A15E2D8D8}" name="TablaDinámica1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D9" firstHeaderRow="1" firstDataRow="2" firstDataCol="1"/>
  <pivotFields count="10">
    <pivotField axis="axisRow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numFmtId="165" showAll="0"/>
    <pivotField showAll="0"/>
    <pivotField axis="axisCol" dataField="1" showAll="0">
      <items count="3">
        <item x="0"/>
        <item x="1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8">
        <item sd="0" x="0"/>
        <item sd="0" x="1"/>
        <item sd="0" x="2"/>
        <item sd="0" x="3"/>
        <item sd="0" x="4"/>
        <item sd="0" x="5"/>
        <item sd="0" x="6"/>
        <item t="default"/>
      </items>
    </pivotField>
  </pivotFields>
  <rowFields count="3">
    <field x="9"/>
    <field x="8"/>
    <field x="0"/>
  </rowFields>
  <rowItems count="5">
    <i>
      <x v="1"/>
    </i>
    <i>
      <x v="2"/>
    </i>
    <i>
      <x v="3"/>
    </i>
    <i>
      <x v="5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Cuenta de BAJA ARTÍCULO POR: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B5AEBF-A043-4A12-AD3C-0F59E20A48B6}" name="Taula1" displayName="Taula1" ref="A8:H15" totalsRowShown="0" headerRowDxfId="23" dataDxfId="21" headerRowBorderDxfId="22" tableBorderDxfId="20">
  <autoFilter ref="A8:H15" xr:uid="{56B5AEBF-A043-4A12-AD3C-0F59E20A48B6}"/>
  <tableColumns count="8">
    <tableColumn id="1" xr3:uid="{229BC23E-52B3-4497-924F-9F51FA263CBF}" name="FECHA ENTREGA" dataDxfId="19"/>
    <tableColumn id="2" xr3:uid="{1F4B9D69-F6B7-4F13-A257-E9379C4CCCBE}" name="CONCEPTO" dataDxfId="18"/>
    <tableColumn id="3" xr3:uid="{91740247-CCFB-4147-B439-1FFE6768D099}" name="MARCA" dataDxfId="17"/>
    <tableColumn id="4" xr3:uid="{6D3F04E0-F783-4912-815A-0EDF1D5362D7}" name="MODELO" dataDxfId="16"/>
    <tableColumn id="5" xr3:uid="{9CE3CF2D-C812-47D9-AF43-44DF9D7ED02C}" name="PROVEEDOR" dataDxfId="15"/>
    <tableColumn id="6" xr3:uid="{A70F5C6E-8FFF-4613-92AE-0558618DB07F}" name="PRECIO" dataDxfId="14"/>
    <tableColumn id="7" xr3:uid="{13E13C89-8925-4B05-90B2-9F845ADABF4E}" name="FECHA BAJA" dataDxfId="13"/>
    <tableColumn id="8" xr3:uid="{A3857EF2-05C6-413F-9E0C-131FBE273160}" name="BAJA ARTÍCULO POR:" dataDxfId="12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2BEBB4-E3D9-4984-B209-00A50D0FC7BD}" name="Taula13" displayName="Taula13" ref="A1:H8" totalsRowShown="0" headerRowDxfId="11" dataDxfId="10" headerRowBorderDxfId="8" tableBorderDxfId="9">
  <autoFilter ref="A1:H8" xr:uid="{C92BEBB4-E3D9-4984-B209-00A50D0FC7BD}"/>
  <tableColumns count="8">
    <tableColumn id="1" xr3:uid="{5175223E-00F7-421A-BCEC-C5DCD0318FD2}" name="FECHA ENTREGA" dataDxfId="7"/>
    <tableColumn id="2" xr3:uid="{AED39074-A272-4BB0-A5BD-D696774CE6E0}" name="CONCEPTO" dataDxfId="6"/>
    <tableColumn id="3" xr3:uid="{56BE83C8-031B-4505-8E60-C0A97808CFCC}" name="MARCA" dataDxfId="5"/>
    <tableColumn id="4" xr3:uid="{83611552-B1CC-4F85-ACD5-904F74FC92C7}" name="MODELO" dataDxfId="4"/>
    <tableColumn id="5" xr3:uid="{E002D711-1F44-48A6-902B-45EBAEE00D6A}" name="PROVEEDOR" dataDxfId="3"/>
    <tableColumn id="6" xr3:uid="{75D72EEA-C8BF-4461-9ACE-9F5DEE9143CF}" name="PRECIO" dataDxfId="2"/>
    <tableColumn id="7" xr3:uid="{6D83D5DD-FB4D-4C1A-8A97-A78D7226319F}" name="FECHA BAJA" dataDxfId="1"/>
    <tableColumn id="8" xr3:uid="{4EC198BB-3017-4A54-B097-A0C95A0C71A9}" name="BAJA ARTÍCULO POR: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workbookViewId="0">
      <selection activeCell="A8" sqref="A8:H15"/>
    </sheetView>
  </sheetViews>
  <sheetFormatPr baseColWidth="10" defaultColWidth="9.140625" defaultRowHeight="15" x14ac:dyDescent="0.25"/>
  <cols>
    <col min="1" max="1" width="26.28515625" customWidth="1"/>
    <col min="2" max="2" width="30.140625" customWidth="1"/>
    <col min="3" max="3" width="39.140625" customWidth="1"/>
    <col min="4" max="4" width="25.5703125" customWidth="1"/>
    <col min="5" max="5" width="20.140625" customWidth="1"/>
    <col min="6" max="6" width="14" customWidth="1"/>
    <col min="7" max="7" width="20.85546875" customWidth="1"/>
    <col min="8" max="8" width="23.85546875" customWidth="1"/>
  </cols>
  <sheetData>
    <row r="1" spans="1:8" ht="27" thickBot="1" x14ac:dyDescent="0.3">
      <c r="A1" s="30" t="s">
        <v>3</v>
      </c>
      <c r="B1" s="31"/>
      <c r="C1" s="31"/>
      <c r="D1" s="31"/>
      <c r="E1" s="31"/>
      <c r="F1" s="31"/>
      <c r="G1" s="31"/>
      <c r="H1" s="32"/>
    </row>
    <row r="2" spans="1:8" ht="15.75" thickBot="1" x14ac:dyDescent="0.3">
      <c r="A2" s="33" t="s">
        <v>4</v>
      </c>
      <c r="B2" s="34"/>
      <c r="C2" s="35"/>
      <c r="D2" s="35"/>
      <c r="E2" s="35"/>
      <c r="F2" s="35"/>
      <c r="G2" s="35"/>
      <c r="H2" s="36"/>
    </row>
    <row r="3" spans="1:8" ht="15.75" thickBot="1" x14ac:dyDescent="0.3">
      <c r="A3" s="1" t="s">
        <v>0</v>
      </c>
      <c r="B3" s="2"/>
      <c r="C3" s="3" t="s">
        <v>23</v>
      </c>
      <c r="D3" s="4"/>
      <c r="E3" s="5" t="s">
        <v>5</v>
      </c>
      <c r="F3" s="4"/>
      <c r="G3" s="6" t="s">
        <v>1</v>
      </c>
      <c r="H3" s="7"/>
    </row>
    <row r="4" spans="1:8" x14ac:dyDescent="0.25">
      <c r="A4" s="37" t="s">
        <v>6</v>
      </c>
      <c r="B4" s="40">
        <f>SUM(Taula1[PRECIO])</f>
        <v>193.53</v>
      </c>
      <c r="C4" s="19" t="s">
        <v>15</v>
      </c>
      <c r="D4" s="43">
        <f>SUBTOTAL(9,Taula1[PRECIO])-SUM(H4,H6)</f>
        <v>193.53</v>
      </c>
      <c r="E4" s="43"/>
      <c r="F4" s="44"/>
      <c r="G4" s="20" t="s">
        <v>19</v>
      </c>
      <c r="H4" s="28" t="s">
        <v>25</v>
      </c>
    </row>
    <row r="5" spans="1:8" ht="15.75" thickBot="1" x14ac:dyDescent="0.3">
      <c r="A5" s="38"/>
      <c r="B5" s="41"/>
      <c r="C5" s="21" t="s">
        <v>16</v>
      </c>
      <c r="D5" s="45">
        <f>SUM(Taula1[PRECIO])-SUM(H5,H7)</f>
        <v>0</v>
      </c>
      <c r="E5" s="45"/>
      <c r="F5" s="46"/>
      <c r="G5" s="22" t="s">
        <v>20</v>
      </c>
      <c r="H5" s="23">
        <f>SUMIF(Taula1[BAJA ARTÍCULO POR:],"PÉRDIDA",Taula1[PRECIO])</f>
        <v>126</v>
      </c>
    </row>
    <row r="6" spans="1:8" ht="15.75" thickBot="1" x14ac:dyDescent="0.3">
      <c r="A6" s="38"/>
      <c r="B6" s="41"/>
      <c r="C6" s="24" t="s">
        <v>17</v>
      </c>
      <c r="D6" s="47">
        <f>SUM(H4,H6)</f>
        <v>0</v>
      </c>
      <c r="E6" s="47"/>
      <c r="F6" s="48"/>
      <c r="G6" s="25" t="s">
        <v>21</v>
      </c>
      <c r="H6" s="29" t="s">
        <v>25</v>
      </c>
    </row>
    <row r="7" spans="1:8" ht="15.75" thickBot="1" x14ac:dyDescent="0.3">
      <c r="A7" s="39"/>
      <c r="B7" s="42"/>
      <c r="C7" s="21" t="s">
        <v>18</v>
      </c>
      <c r="D7" s="49">
        <f>SUM(H5,H7)</f>
        <v>193.53</v>
      </c>
      <c r="E7" s="49"/>
      <c r="F7" s="50"/>
      <c r="G7" s="26" t="s">
        <v>22</v>
      </c>
      <c r="H7" s="27">
        <f>SUMIF(Taula1[BAJA ARTÍCULO POR:],"DESGASTE",Taula1[PRECIO])</f>
        <v>67.53</v>
      </c>
    </row>
    <row r="8" spans="1:8" ht="33.75" customHeight="1" thickBot="1" x14ac:dyDescent="0.3">
      <c r="A8" s="8" t="s">
        <v>9</v>
      </c>
      <c r="B8" s="9" t="s">
        <v>24</v>
      </c>
      <c r="C8" s="10" t="s">
        <v>2</v>
      </c>
      <c r="D8" s="10" t="s">
        <v>10</v>
      </c>
      <c r="E8" s="11" t="s">
        <v>11</v>
      </c>
      <c r="F8" s="12" t="s">
        <v>12</v>
      </c>
      <c r="G8" s="13" t="s">
        <v>13</v>
      </c>
      <c r="H8" s="14" t="s">
        <v>14</v>
      </c>
    </row>
    <row r="9" spans="1:8" x14ac:dyDescent="0.25">
      <c r="A9" s="15">
        <v>44197</v>
      </c>
      <c r="B9" s="16"/>
      <c r="C9" s="17"/>
      <c r="D9" s="17"/>
      <c r="E9" s="17"/>
      <c r="F9" s="18">
        <v>10</v>
      </c>
      <c r="G9" s="15"/>
      <c r="H9" s="17" t="s">
        <v>7</v>
      </c>
    </row>
    <row r="10" spans="1:8" x14ac:dyDescent="0.25">
      <c r="A10" s="15">
        <v>44197</v>
      </c>
      <c r="B10" s="16"/>
      <c r="C10" s="17"/>
      <c r="D10" s="17"/>
      <c r="E10" s="17"/>
      <c r="F10" s="18">
        <v>30</v>
      </c>
      <c r="G10" s="15"/>
      <c r="H10" s="17" t="s">
        <v>8</v>
      </c>
    </row>
    <row r="11" spans="1:8" x14ac:dyDescent="0.25">
      <c r="A11" s="15">
        <v>43466</v>
      </c>
      <c r="B11" s="16"/>
      <c r="C11" s="17"/>
      <c r="D11" s="17"/>
      <c r="E11" s="17"/>
      <c r="F11" s="18">
        <v>50</v>
      </c>
      <c r="G11" s="15"/>
      <c r="H11" s="17" t="s">
        <v>8</v>
      </c>
    </row>
    <row r="12" spans="1:8" x14ac:dyDescent="0.25">
      <c r="A12" s="15">
        <v>43101</v>
      </c>
      <c r="B12" s="16"/>
      <c r="C12" s="17"/>
      <c r="D12" s="17"/>
      <c r="E12" s="17"/>
      <c r="F12" s="18">
        <v>46</v>
      </c>
      <c r="G12" s="15"/>
      <c r="H12" s="17" t="s">
        <v>8</v>
      </c>
    </row>
    <row r="13" spans="1:8" x14ac:dyDescent="0.25">
      <c r="A13" s="15">
        <v>42736</v>
      </c>
      <c r="B13" s="16"/>
      <c r="C13" s="17"/>
      <c r="D13" s="17"/>
      <c r="E13" s="17"/>
      <c r="F13" s="18">
        <v>21</v>
      </c>
      <c r="G13" s="15"/>
      <c r="H13" s="17" t="s">
        <v>7</v>
      </c>
    </row>
    <row r="14" spans="1:8" x14ac:dyDescent="0.25">
      <c r="A14" s="15">
        <v>43101</v>
      </c>
      <c r="B14" s="16"/>
      <c r="C14" s="17"/>
      <c r="D14" s="17"/>
      <c r="E14" s="17"/>
      <c r="F14" s="18">
        <v>21.23</v>
      </c>
      <c r="G14" s="15"/>
      <c r="H14" s="17" t="s">
        <v>7</v>
      </c>
    </row>
    <row r="15" spans="1:8" x14ac:dyDescent="0.25">
      <c r="A15" s="15">
        <v>44197</v>
      </c>
      <c r="B15" s="16"/>
      <c r="C15" s="17"/>
      <c r="D15" s="17"/>
      <c r="E15" s="17"/>
      <c r="F15" s="18">
        <v>15.3</v>
      </c>
      <c r="G15" s="15"/>
      <c r="H15" s="17" t="s">
        <v>7</v>
      </c>
    </row>
  </sheetData>
  <mergeCells count="9">
    <mergeCell ref="A1:H1"/>
    <mergeCell ref="A2:B2"/>
    <mergeCell ref="C2:H2"/>
    <mergeCell ref="A4:A7"/>
    <mergeCell ref="B4:B7"/>
    <mergeCell ref="D4:F4"/>
    <mergeCell ref="D5:F5"/>
    <mergeCell ref="D6:F6"/>
    <mergeCell ref="D7:F7"/>
  </mergeCells>
  <dataValidations count="1">
    <dataValidation type="list" allowBlank="1" showInputMessage="1" showErrorMessage="1" sqref="H9:H15" xr:uid="{D88CC539-85AA-4CE3-8B8F-855D25B3A1CE}">
      <formula1>"PÉRDIDA, DESGASTE"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73E1E-CD74-466F-A78A-E49B4741054F}">
  <dimension ref="A3:D18"/>
  <sheetViews>
    <sheetView tabSelected="1" workbookViewId="0">
      <selection activeCell="A18" sqref="A18"/>
    </sheetView>
  </sheetViews>
  <sheetFormatPr baseColWidth="10" defaultRowHeight="15" x14ac:dyDescent="0.25"/>
  <cols>
    <col min="1" max="1" width="29.28515625" bestFit="1" customWidth="1"/>
    <col min="2" max="2" width="22.42578125" bestFit="1" customWidth="1"/>
    <col min="3" max="3" width="8.7109375" bestFit="1" customWidth="1"/>
    <col min="4" max="4" width="12.5703125" bestFit="1" customWidth="1"/>
  </cols>
  <sheetData>
    <row r="3" spans="1:4" x14ac:dyDescent="0.25">
      <c r="A3" s="51" t="s">
        <v>34</v>
      </c>
      <c r="B3" s="51" t="s">
        <v>33</v>
      </c>
    </row>
    <row r="4" spans="1:4" x14ac:dyDescent="0.25">
      <c r="A4" s="51" t="s">
        <v>26</v>
      </c>
      <c r="B4" t="s">
        <v>7</v>
      </c>
      <c r="C4" t="s">
        <v>8</v>
      </c>
      <c r="D4" t="s">
        <v>27</v>
      </c>
    </row>
    <row r="5" spans="1:4" x14ac:dyDescent="0.25">
      <c r="A5" s="53" t="s">
        <v>28</v>
      </c>
      <c r="B5" s="54">
        <v>1</v>
      </c>
      <c r="C5" s="54"/>
      <c r="D5" s="54">
        <v>1</v>
      </c>
    </row>
    <row r="6" spans="1:4" x14ac:dyDescent="0.25">
      <c r="A6" s="53" t="s">
        <v>30</v>
      </c>
      <c r="B6" s="54">
        <v>1</v>
      </c>
      <c r="C6" s="54">
        <v>1</v>
      </c>
      <c r="D6" s="54">
        <v>2</v>
      </c>
    </row>
    <row r="7" spans="1:4" x14ac:dyDescent="0.25">
      <c r="A7" s="53" t="s">
        <v>31</v>
      </c>
      <c r="B7" s="54"/>
      <c r="C7" s="54">
        <v>1</v>
      </c>
      <c r="D7" s="54">
        <v>1</v>
      </c>
    </row>
    <row r="8" spans="1:4" x14ac:dyDescent="0.25">
      <c r="A8" s="53" t="s">
        <v>32</v>
      </c>
      <c r="B8" s="54">
        <v>2</v>
      </c>
      <c r="C8" s="54">
        <v>1</v>
      </c>
      <c r="D8" s="54">
        <v>3</v>
      </c>
    </row>
    <row r="9" spans="1:4" x14ac:dyDescent="0.25">
      <c r="A9" s="53" t="s">
        <v>27</v>
      </c>
      <c r="B9" s="54">
        <v>4</v>
      </c>
      <c r="C9" s="54">
        <v>3</v>
      </c>
      <c r="D9" s="54">
        <v>7</v>
      </c>
    </row>
    <row r="12" spans="1:4" x14ac:dyDescent="0.25">
      <c r="A12" s="51" t="s">
        <v>35</v>
      </c>
      <c r="B12" t="s">
        <v>32</v>
      </c>
    </row>
    <row r="13" spans="1:4" x14ac:dyDescent="0.25">
      <c r="A13" s="51" t="s">
        <v>37</v>
      </c>
      <c r="B13" t="s">
        <v>36</v>
      </c>
    </row>
    <row r="15" spans="1:4" x14ac:dyDescent="0.25">
      <c r="A15" s="51" t="s">
        <v>34</v>
      </c>
      <c r="B15" s="51" t="s">
        <v>33</v>
      </c>
    </row>
    <row r="16" spans="1:4" x14ac:dyDescent="0.25">
      <c r="A16" s="51" t="s">
        <v>26</v>
      </c>
      <c r="B16" t="s">
        <v>7</v>
      </c>
      <c r="C16" t="s">
        <v>8</v>
      </c>
      <c r="D16" t="s">
        <v>27</v>
      </c>
    </row>
    <row r="17" spans="1:4" x14ac:dyDescent="0.25">
      <c r="A17" s="52" t="s">
        <v>29</v>
      </c>
      <c r="B17" s="54">
        <v>2</v>
      </c>
      <c r="C17" s="54">
        <v>1</v>
      </c>
      <c r="D17" s="54">
        <v>3</v>
      </c>
    </row>
    <row r="18" spans="1:4" x14ac:dyDescent="0.25">
      <c r="A18" s="52" t="s">
        <v>27</v>
      </c>
      <c r="B18" s="54">
        <v>2</v>
      </c>
      <c r="C18" s="54">
        <v>1</v>
      </c>
      <c r="D18" s="54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EF12-8CE2-4183-9E10-0666B9158764}">
  <dimension ref="A1:H8"/>
  <sheetViews>
    <sheetView workbookViewId="0">
      <selection sqref="A1:H8"/>
    </sheetView>
  </sheetViews>
  <sheetFormatPr baseColWidth="10" defaultRowHeight="15" x14ac:dyDescent="0.25"/>
  <sheetData>
    <row r="1" spans="1:8" ht="45.75" thickBot="1" x14ac:dyDescent="0.3">
      <c r="A1" s="8" t="s">
        <v>9</v>
      </c>
      <c r="B1" s="9" t="s">
        <v>24</v>
      </c>
      <c r="C1" s="10" t="s">
        <v>2</v>
      </c>
      <c r="D1" s="10" t="s">
        <v>10</v>
      </c>
      <c r="E1" s="11" t="s">
        <v>11</v>
      </c>
      <c r="F1" s="12" t="s">
        <v>12</v>
      </c>
      <c r="G1" s="13" t="s">
        <v>13</v>
      </c>
      <c r="H1" s="14" t="s">
        <v>14</v>
      </c>
    </row>
    <row r="2" spans="1:8" x14ac:dyDescent="0.25">
      <c r="A2" s="15">
        <v>44197</v>
      </c>
      <c r="B2" s="16"/>
      <c r="C2" s="17"/>
      <c r="D2" s="17"/>
      <c r="E2" s="17"/>
      <c r="F2" s="18">
        <v>10</v>
      </c>
      <c r="G2" s="15"/>
      <c r="H2" s="17" t="s">
        <v>7</v>
      </c>
    </row>
    <row r="3" spans="1:8" x14ac:dyDescent="0.25">
      <c r="A3" s="15">
        <v>44197</v>
      </c>
      <c r="B3" s="16"/>
      <c r="C3" s="17"/>
      <c r="D3" s="17"/>
      <c r="E3" s="17"/>
      <c r="F3" s="18">
        <v>30</v>
      </c>
      <c r="G3" s="15"/>
      <c r="H3" s="17" t="s">
        <v>8</v>
      </c>
    </row>
    <row r="4" spans="1:8" x14ac:dyDescent="0.25">
      <c r="A4" s="15">
        <v>43466</v>
      </c>
      <c r="B4" s="16"/>
      <c r="C4" s="17"/>
      <c r="D4" s="17"/>
      <c r="E4" s="17"/>
      <c r="F4" s="18">
        <v>50</v>
      </c>
      <c r="G4" s="15"/>
      <c r="H4" s="17" t="s">
        <v>8</v>
      </c>
    </row>
    <row r="5" spans="1:8" x14ac:dyDescent="0.25">
      <c r="A5" s="15">
        <v>43101</v>
      </c>
      <c r="B5" s="16"/>
      <c r="C5" s="17"/>
      <c r="D5" s="17"/>
      <c r="E5" s="17"/>
      <c r="F5" s="18">
        <v>46</v>
      </c>
      <c r="G5" s="15"/>
      <c r="H5" s="17" t="s">
        <v>8</v>
      </c>
    </row>
    <row r="6" spans="1:8" x14ac:dyDescent="0.25">
      <c r="A6" s="15">
        <v>42736</v>
      </c>
      <c r="B6" s="16"/>
      <c r="C6" s="17"/>
      <c r="D6" s="17"/>
      <c r="E6" s="17"/>
      <c r="F6" s="18">
        <v>21</v>
      </c>
      <c r="G6" s="15"/>
      <c r="H6" s="17" t="s">
        <v>7</v>
      </c>
    </row>
    <row r="7" spans="1:8" x14ac:dyDescent="0.25">
      <c r="A7" s="15">
        <v>43101</v>
      </c>
      <c r="B7" s="16"/>
      <c r="C7" s="17"/>
      <c r="D7" s="17"/>
      <c r="E7" s="17"/>
      <c r="F7" s="18">
        <v>21.23</v>
      </c>
      <c r="G7" s="15"/>
      <c r="H7" s="17" t="s">
        <v>7</v>
      </c>
    </row>
    <row r="8" spans="1:8" x14ac:dyDescent="0.25">
      <c r="A8" s="15">
        <v>44197</v>
      </c>
      <c r="B8" s="16"/>
      <c r="C8" s="17"/>
      <c r="D8" s="17"/>
      <c r="E8" s="17"/>
      <c r="F8" s="18">
        <v>15.3</v>
      </c>
      <c r="G8" s="15"/>
      <c r="H8" s="17" t="s">
        <v>7</v>
      </c>
    </row>
  </sheetData>
  <dataValidations count="1">
    <dataValidation type="list" allowBlank="1" showInputMessage="1" showErrorMessage="1" sqref="H2:H8" xr:uid="{A76DD870-3E9B-4145-A2F5-F2BB8EA43BF3}">
      <formula1>"PÉRDIDA, DESGASTE"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Prodaisa</dc:creator>
  <cp:lastModifiedBy>Wordexperto</cp:lastModifiedBy>
  <dcterms:created xsi:type="dcterms:W3CDTF">2015-06-05T18:19:34Z</dcterms:created>
  <dcterms:modified xsi:type="dcterms:W3CDTF">2021-11-19T09:21:58Z</dcterms:modified>
</cp:coreProperties>
</file>